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10_ncr:8100000_{367FCB79-EA86-4358-A964-B59AFAD73FBE}" xr6:coauthVersionLast="34" xr6:coauthVersionMax="34" xr10:uidLastSave="{00000000-0000-0000-0000-000000000000}"/>
  <bookViews>
    <workbookView xWindow="0" yWindow="4575" windowWidth="19200" windowHeight="75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calcChain.xml><?xml version="1.0" encoding="utf-8"?>
<calcChain xmlns="http://schemas.openxmlformats.org/spreadsheetml/2006/main">
  <c r="T9" i="1" l="1"/>
  <c r="T10" i="1"/>
  <c r="T11" i="1"/>
  <c r="T12" i="1"/>
  <c r="T13" i="1"/>
  <c r="T14" i="1"/>
  <c r="T15" i="1"/>
  <c r="T16" i="1"/>
  <c r="T17" i="1"/>
  <c r="T8" i="1"/>
</calcChain>
</file>

<file path=xl/sharedStrings.xml><?xml version="1.0" encoding="utf-8"?>
<sst xmlns="http://schemas.openxmlformats.org/spreadsheetml/2006/main" count="410" uniqueCount="206">
  <si>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</si>
  <si>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</si>
  <si>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</si>
  <si>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</si>
  <si>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</si>
  <si>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</si>
  <si>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</si>
  <si>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</si>
  <si>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</si>
  <si>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</si>
  <si>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</si>
  <si>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</si>
  <si>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</si>
  <si>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</si>
  <si>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</si>
  <si>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</si>
  <si>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</si>
  <si>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</si>
  <si>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</si>
  <si>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</si>
  <si>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</si>
  <si>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</si>
  <si>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</si>
  <si>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</si>
  <si>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</si>
  <si>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</si>
  <si>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</si>
  <si>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</si>
  <si>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</si>
  <si>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</si>
  <si>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</si>
  <si>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</si>
  <si>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</si>
  <si>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</si>
  <si>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</si>
  <si>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</si>
  <si>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</si>
  <si>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</si>
  <si>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</si>
  <si>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</si>
  <si>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</si>
  <si>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</si>
  <si>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</si>
  <si>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</si>
  <si>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</si>
  <si>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</si>
  <si>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</si>
  <si>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</si>
  <si>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</si>
  <si>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</si>
  <si>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</si>
  <si>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</si>
  <si>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</si>
  <si>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</si>
  <si>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</si>
  <si>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</si>
  <si>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</si>
  <si>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</si>
  <si>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</si>
  <si>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</si>
  <si>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</si>
  <si>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</si>
  <si>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</si>
  <si>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</si>
  <si>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</si>
  <si>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</si>
  <si>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</si>
  <si>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</si>
  <si>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</si>
  <si>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</si>
  <si>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</si>
  <si>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</si>
  <si>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</si>
  <si>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</si>
  <si>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</si>
  <si>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</si>
  <si>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</si>
  <si>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</si>
  <si>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</si>
  <si>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</si>
  <si>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</si>
  <si>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</si>
  <si>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</si>
  <si>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</si>
  <si>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</si>
  <si>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</si>
  <si>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</si>
  <si>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</si>
  <si>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</si>
  <si>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</si>
  <si>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</si>
  <si>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</si>
  <si>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</si>
  <si>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</si>
  <si>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</si>
  <si>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</si>
  <si>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</si>
  <si>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</si>
  <si>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</si>
  <si>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</si>
  <si>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</si>
  <si>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</si>
  <si>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</si>
  <si>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</si>
  <si>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</si>
  <si>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</si>
  <si>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</si>
  <si>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</si>
  <si>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</si>
  <si>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Tabla_492972</t>
  </si>
  <si>
    <t>Colocar el ID de los registros de la Tabla_492957</t>
  </si>
  <si>
    <t>Colocar el ID de los registros de la Tabla_492969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</si>
  <si>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</si>
  <si>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</si>
  <si>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</si>
  <si>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</si>
  <si>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</si>
  <si>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</si>
  <si>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</si>
  <si>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</si>
  <si>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</si>
  <si>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</si>
  <si>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</si>
  <si>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</si>
  <si>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</si>
  <si>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</si>
  <si>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</si>
  <si>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</si>
  <si>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</si>
  <si>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</si>
  <si>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</si>
  <si>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</si>
  <si>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</si>
  <si>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</si>
  <si>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</si>
  <si>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</si>
  <si>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</si>
  <si>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</si>
  <si>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</si>
  <si>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</si>
  <si>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</si>
  <si>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</si>
  <si>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</si>
  <si>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</si>
  <si>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</si>
  <si>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</si>
  <si>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</si>
  <si>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</si>
  <si>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</si>
  <si>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</si>
  <si>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</si>
  <si>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</si>
  <si>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</si>
  <si>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Artículo 42 LAASSP</t>
  </si>
  <si>
    <t>Experiencia y Excelencia en Seguridad Privada S.A. de C.V.</t>
  </si>
  <si>
    <t>Secretaría Adminsitrativa</t>
  </si>
  <si>
    <t>Departamento de Recursos Materiales</t>
  </si>
  <si>
    <t>Pesos Mexicanos</t>
  </si>
  <si>
    <t>Transferencia Bancaria</t>
  </si>
  <si>
    <t>Estatal</t>
  </si>
  <si>
    <t>Ingresos Propios</t>
  </si>
  <si>
    <t>EES00115924</t>
  </si>
  <si>
    <t>Operadora de Mantenimiento y Limpieza S.A. de C.V.</t>
  </si>
  <si>
    <t>OML851129G0</t>
  </si>
  <si>
    <t>Federal</t>
  </si>
  <si>
    <t>Estatal y Federal</t>
  </si>
  <si>
    <t>Abogado General</t>
  </si>
  <si>
    <t>Servicio de vigilancia para el mes de abril</t>
  </si>
  <si>
    <t>Servicio de limpieza para el mes de abril</t>
  </si>
  <si>
    <t xml:space="preserve">Servicio de control de plagas </t>
  </si>
  <si>
    <t>Servicio de vigilancia para el mes de mayo</t>
  </si>
  <si>
    <t>Servicio de limpieza para el mes de mayo</t>
  </si>
  <si>
    <t>Servicio de vigilancia para el mes de junio</t>
  </si>
  <si>
    <t>Servicio de limpieza para el mes de junio</t>
  </si>
  <si>
    <t xml:space="preserve">Capacitación de metodología de evaluación CIEES </t>
  </si>
  <si>
    <t>López</t>
  </si>
  <si>
    <t>Ángeles</t>
  </si>
  <si>
    <t>Comités Interinstitucionales para la Evaluación de la Educación Superior A.C.</t>
  </si>
  <si>
    <t>LOAH770709B49</t>
  </si>
  <si>
    <t>ADJDIR-UPFIM-SLI-04-2018</t>
  </si>
  <si>
    <t>ADJDIR-UPFIM-SV-04-201</t>
  </si>
  <si>
    <t>PREST-SERV-UPFIM-CP-01-2018</t>
  </si>
  <si>
    <t>ADJDIR-UPFIM-SLI-05/01-2018</t>
  </si>
  <si>
    <t>ADJDIR-UPFIM-SLI-05/02-2018</t>
  </si>
  <si>
    <t>PRES-SERV-UPFIM-SLI-06/01-2018</t>
  </si>
  <si>
    <t>PRES-SERV-UPFIM-SLI-06/02-2018</t>
  </si>
  <si>
    <t>ADJDIR-UPFIM-SV-05-2018</t>
  </si>
  <si>
    <t>PRES-SERV-UPFIM-SV-06-2018</t>
  </si>
  <si>
    <t>Convenio de colaboracion de fecha 12 de marzo de 2018</t>
  </si>
  <si>
    <t>N/A</t>
  </si>
  <si>
    <t>CIE091204U89</t>
  </si>
  <si>
    <t>https://drive.google.com/file/d/1NFrANepFzr7VeX4CBXW7rsCiVLvpIdre/view?usp=sharing</t>
  </si>
  <si>
    <t>https://drive.google.com/file/d/1Mei9OFMaF0pe8d1huSioo_4xfnWgOkwV/view?usp=sharing</t>
  </si>
  <si>
    <t>https://drive.google.com/file/d/1cf748l9XkBE1XV40-cYLJ2PN0_tAQxeN/view?usp=sharing</t>
  </si>
  <si>
    <t>https://drive.google.com/file/d/1vOH49D3jrsET8PKVgXQ6ETT84I7DrhG1/view?usp=sharing</t>
  </si>
  <si>
    <t>https://drive.google.com/file/d/1dAbKZTRTKuUN0bzKdfKdMLbGs3-E6JMx/view?usp=sharing</t>
  </si>
  <si>
    <t>https://drive.google.com/file/d/1YbBRIMsVeVt1rp6EkZp5D_sGGKHy3LAE/view?usp=sharing</t>
  </si>
  <si>
    <t>https://drive.google.com/file/d/1Ibz8wX693xIf7xPw5zFsVH13mWQGU18m/view?usp=sharing</t>
  </si>
  <si>
    <t>https://drive.google.com/file/d/1g6NAem8ailLloNIgDJ4ZM54Z5pjPa2P7/view?usp=sharing</t>
  </si>
  <si>
    <t>https://drive.google.com/file/d/1dtWSPkDpMUPgB8KvykpJMsSLr7KJKHG9/view?usp=sharing</t>
  </si>
  <si>
    <t>https://drive.google.com/file/d/1YYlP1MptH9CgU9bwnaPxGjB1DOFTmH9e/view?usp=sharing</t>
  </si>
  <si>
    <t>Heriberto</t>
  </si>
  <si>
    <t>Departamento de Recursos Materiales UPFIM</t>
  </si>
  <si>
    <t xml:space="preserve">Nombre completo o razón social de las cotizaciones consideradas y monto de las mismas 
Tabla_492972: no es requisitada debido a que son compras menores a 300 vsm.
Tipo de cambio de referencia, en su caso, es exclusivamente en pesos mexicanos. 
Monto total de garantías y/o contragarantías, en caso de que se otorgaran durante el procedimiento: no se requieren al ser montos y tiempos de entrega mínimos.
Hipervínculo al comunicado de suspensión, rescisión o terminación anticipada del contrato: no se han presentado incumplimientos.
Datos de la obra pública y/o servicios relacionados con la misma Tabla_492957: no aplica para éste organismo, únicamente se realizan adquisiciones. 
Datos de los convenios modificatorios de la contratación Tabla_492969: no aplica para éste organismo.
Mecanismos de vigilancia y supervisión contratos: no aplica para éste organismo, únicamente se realizan adquisiciones.
Hipervínculo, en su caso a los informes de avance físico en versión pública: no aplica para éste organismo, únicamente se realizan adquisiciones.
Hipervínculo a los informes de avance financiero: no aplica para éste organismo, únicamente se realizan adquisiciones.
Hipervínculo acta de recepción física de trabajos ejecutados u homóloga: no aplica para éste organismo, únicamente se realizan adquisiciones.
Hipervínculo al finiquito: no aplica para éste organismo, únicamente se realizan adquisiciones.
</t>
  </si>
  <si>
    <t>https://drive.google.com/file/d/1-15YS93mnCW_5sHHUWNZQeHOzVkHCdnB/view?usp=sharing</t>
  </si>
  <si>
    <t>https://drive.google.com/file/d/1-1pAnV60KUitbUOt5JH6GKZ71l1Qk2t_/view?usp=sharing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</si>
</sst>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4" fontId="0" fillId="0" borderId="0" xfId="0" applyNumberFormat="1"/>
    <xf numFmtId="14" fontId="0" fillId="0" borderId="0" xfId="0" applyNumberFormat="1"/>
    <xf numFmtId="0" fontId="0" fillId="0" borderId="0" xfId="0" applyFill="1" applyBorder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/>
    <xf numFmtId="0" fontId="3" fillId="0" borderId="0" xfId="1"/>
    <xf numFmtId="14" fontId="0" fillId="0" borderId="0" xfId="0" applyNumberFormat="1" applyFill="1"/>
    <xf numFmtId="0" fontId="0" fillId="0" borderId="0" xfId="0"/>
    <xf numFmtId="0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cf748l9XkBE1XV40-cYLJ2PN0_tAQxeN/view?usp=sharing" TargetMode="External"/><Relationship Id="rId2" Type="http://schemas.openxmlformats.org/officeDocument/2006/relationships/hyperlink" Target="https://drive.google.com/file/d/1YbBRIMsVeVt1rp6EkZp5D_sGGKHy3LAE/view?usp=sharing" TargetMode="External"/><Relationship Id="rId1" Type="http://schemas.openxmlformats.org/officeDocument/2006/relationships/hyperlink" Target="https://drive.google.com/file/d/1vOH49D3jrsET8PKVgXQ6ETT84I7DrhG1/view?usp=sharing" TargetMode="External"/><Relationship Id="rId4" Type="http://schemas.openxmlformats.org/officeDocument/2006/relationships/hyperlink" Target="https://drive.google.com/file/d/1YYlP1MptH9CgU9bwnaPxGjB1DOFTmH9e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3"/>
  <sheetViews>
    <sheetView tabSelected="1" topLeftCell="AP2" workbookViewId="0">
      <selection activeCell="AT18" sqref="AT1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79.42578125" customWidth="1"/>
    <col min="10" max="10" width="76.28515625" customWidth="1"/>
    <col min="11" max="11" width="22.5703125" customWidth="1"/>
    <col min="12" max="12" width="26.28515625" customWidth="1"/>
    <col min="13" max="13" width="28.140625" customWidth="1"/>
    <col min="14" max="14" width="24.140625" customWidth="1"/>
    <col min="15" max="15" width="69" customWidth="1"/>
    <col min="16" max="16" width="18.85546875" customWidth="1"/>
    <col min="17" max="17" width="44.140625" customWidth="1"/>
    <col min="18" max="18" width="30.28515625" customWidth="1"/>
    <col min="19" max="19" width="16.5703125" customWidth="1"/>
    <col min="20" max="20" width="36.7109375" customWidth="1"/>
    <col min="21" max="21" width="69.7109375" customWidth="1"/>
    <col min="22" max="22" width="22.85546875" customWidth="1"/>
    <col min="23" max="23" width="23.42578125" customWidth="1"/>
    <col min="24" max="24" width="14.42578125" customWidth="1"/>
    <col min="25" max="25" width="35.42578125" customWidth="1"/>
    <col min="26" max="26" width="22.5703125" customWidth="1"/>
    <col min="27" max="27" width="17.140625" customWidth="1"/>
    <col min="28" max="28" width="61.140625" customWidth="1"/>
    <col min="29" max="29" width="74.5703125" customWidth="1"/>
    <col min="30" max="30" width="66.28515625" customWidth="1"/>
    <col min="31" max="31" width="71.42578125" customWidth="1"/>
    <col min="32" max="32" width="76.85546875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42578125" bestFit="1" customWidth="1"/>
    <col min="39" max="39" width="63.42578125" bestFit="1" customWidth="1"/>
    <col min="40" max="40" width="41.5703125" bestFit="1" customWidth="1"/>
    <col min="41" max="41" width="61.570312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91.7109375" customWidth="1"/>
  </cols>
  <sheetData>
    <row r="1" spans="1:46" hidden="1" x14ac:dyDescent="0.25">
      <c r="A1" t="s">
        <v>0</v>
      </c>
    </row>
    <row r="2" spans="1:46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46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2" t="s">
        <v>62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17.25" customHeight="1" x14ac:dyDescent="0.25">
      <c r="A8" s="10">
        <v>2018</v>
      </c>
      <c r="B8" s="5">
        <v>43191</v>
      </c>
      <c r="C8" s="5">
        <v>43281</v>
      </c>
      <c r="D8" s="3" t="s">
        <v>112</v>
      </c>
      <c r="E8" s="3" t="s">
        <v>118</v>
      </c>
      <c r="F8" s="19" t="s">
        <v>180</v>
      </c>
      <c r="G8" t="s">
        <v>153</v>
      </c>
      <c r="H8" s="20" t="s">
        <v>204</v>
      </c>
      <c r="I8" s="12" t="s">
        <v>167</v>
      </c>
      <c r="J8" t="s">
        <v>109</v>
      </c>
      <c r="N8" t="s">
        <v>154</v>
      </c>
      <c r="O8" t="s">
        <v>161</v>
      </c>
      <c r="P8" t="s">
        <v>155</v>
      </c>
      <c r="Q8" t="s">
        <v>156</v>
      </c>
      <c r="R8" t="s">
        <v>180</v>
      </c>
      <c r="S8" s="5">
        <v>43191</v>
      </c>
      <c r="T8" s="18">
        <f>U8/1.16</f>
        <v>48700</v>
      </c>
      <c r="U8" s="17">
        <v>56492</v>
      </c>
      <c r="V8" s="17">
        <v>56492</v>
      </c>
      <c r="W8" s="17">
        <v>56492</v>
      </c>
      <c r="X8" t="s">
        <v>157</v>
      </c>
      <c r="Z8" t="s">
        <v>158</v>
      </c>
      <c r="AA8" t="s">
        <v>167</v>
      </c>
      <c r="AC8" s="5">
        <v>43191</v>
      </c>
      <c r="AD8" s="5">
        <v>43220</v>
      </c>
      <c r="AE8" s="11" t="s">
        <v>191</v>
      </c>
      <c r="AG8" t="s">
        <v>164</v>
      </c>
      <c r="AH8" s="12" t="s">
        <v>165</v>
      </c>
      <c r="AI8" t="s">
        <v>110</v>
      </c>
      <c r="AJ8" s="8" t="s">
        <v>120</v>
      </c>
      <c r="AK8" t="s">
        <v>111</v>
      </c>
      <c r="AQ8" t="s">
        <v>202</v>
      </c>
      <c r="AR8" s="5">
        <v>43293</v>
      </c>
      <c r="AS8" s="5">
        <v>43293</v>
      </c>
      <c r="AT8" s="21" t="s">
        <v>203</v>
      </c>
    </row>
    <row r="9" spans="1:46" ht="17.25" customHeight="1" x14ac:dyDescent="0.25">
      <c r="A9" s="10">
        <v>2018</v>
      </c>
      <c r="B9" s="5">
        <v>43191</v>
      </c>
      <c r="C9" s="5">
        <v>43281</v>
      </c>
      <c r="D9" s="3" t="s">
        <v>112</v>
      </c>
      <c r="E9" s="3" t="s">
        <v>118</v>
      </c>
      <c r="F9" s="19" t="s">
        <v>179</v>
      </c>
      <c r="G9" s="3" t="s">
        <v>153</v>
      </c>
      <c r="H9" s="20" t="s">
        <v>204</v>
      </c>
      <c r="I9" s="12" t="s">
        <v>168</v>
      </c>
      <c r="N9" t="s">
        <v>162</v>
      </c>
      <c r="O9" t="s">
        <v>163</v>
      </c>
      <c r="P9" t="s">
        <v>155</v>
      </c>
      <c r="Q9" t="s">
        <v>156</v>
      </c>
      <c r="R9" t="s">
        <v>179</v>
      </c>
      <c r="S9" s="5">
        <v>43191</v>
      </c>
      <c r="T9" s="18">
        <f t="shared" ref="T9:T17" si="0">U9/1.16</f>
        <v>109887.89655172414</v>
      </c>
      <c r="U9" s="17">
        <v>127469.96</v>
      </c>
      <c r="V9" s="17">
        <v>127469.96</v>
      </c>
      <c r="W9" s="17">
        <v>127469.96</v>
      </c>
      <c r="X9" t="s">
        <v>157</v>
      </c>
      <c r="Z9" t="s">
        <v>158</v>
      </c>
      <c r="AA9" t="s">
        <v>168</v>
      </c>
      <c r="AC9" s="5">
        <v>43191</v>
      </c>
      <c r="AD9" s="5">
        <v>43220</v>
      </c>
      <c r="AE9" s="11" t="s">
        <v>192</v>
      </c>
      <c r="AG9" t="s">
        <v>164</v>
      </c>
      <c r="AH9" t="s">
        <v>165</v>
      </c>
      <c r="AJ9" s="8" t="s">
        <v>120</v>
      </c>
      <c r="AQ9" s="16" t="s">
        <v>202</v>
      </c>
      <c r="AR9" s="5">
        <v>43293</v>
      </c>
      <c r="AS9" s="5">
        <v>43293</v>
      </c>
      <c r="AT9" s="21" t="s">
        <v>203</v>
      </c>
    </row>
    <row r="10" spans="1:46" ht="17.25" customHeight="1" x14ac:dyDescent="0.25">
      <c r="A10" s="10">
        <v>2018</v>
      </c>
      <c r="B10" s="5">
        <v>43191</v>
      </c>
      <c r="C10" s="5">
        <v>43281</v>
      </c>
      <c r="D10" s="7" t="s">
        <v>112</v>
      </c>
      <c r="E10" s="7" t="s">
        <v>118</v>
      </c>
      <c r="F10" s="19" t="s">
        <v>181</v>
      </c>
      <c r="G10" s="7" t="s">
        <v>153</v>
      </c>
      <c r="H10" s="20" t="s">
        <v>205</v>
      </c>
      <c r="I10" s="12" t="s">
        <v>169</v>
      </c>
      <c r="K10" t="s">
        <v>201</v>
      </c>
      <c r="L10" t="s">
        <v>175</v>
      </c>
      <c r="M10" t="s">
        <v>176</v>
      </c>
      <c r="O10" t="s">
        <v>178</v>
      </c>
      <c r="P10" s="12" t="s">
        <v>155</v>
      </c>
      <c r="Q10" s="7" t="s">
        <v>156</v>
      </c>
      <c r="R10" t="s">
        <v>181</v>
      </c>
      <c r="S10" s="5">
        <v>43206</v>
      </c>
      <c r="T10" s="18">
        <f t="shared" si="0"/>
        <v>34482.758620689659</v>
      </c>
      <c r="U10" s="17">
        <v>40000</v>
      </c>
      <c r="V10" s="17">
        <v>40000</v>
      </c>
      <c r="W10" s="17">
        <v>40000</v>
      </c>
      <c r="X10" t="s">
        <v>157</v>
      </c>
      <c r="Z10" t="s">
        <v>158</v>
      </c>
      <c r="AA10" s="3" t="s">
        <v>169</v>
      </c>
      <c r="AC10" s="15">
        <v>43206</v>
      </c>
      <c r="AD10" s="5">
        <v>43211</v>
      </c>
      <c r="AE10" s="14" t="s">
        <v>193</v>
      </c>
      <c r="AG10" t="s">
        <v>159</v>
      </c>
      <c r="AH10" t="s">
        <v>160</v>
      </c>
      <c r="AJ10" s="8" t="s">
        <v>120</v>
      </c>
      <c r="AQ10" s="16" t="s">
        <v>202</v>
      </c>
      <c r="AR10" s="5">
        <v>43293</v>
      </c>
      <c r="AS10" s="5">
        <v>43293</v>
      </c>
      <c r="AT10" s="21" t="s">
        <v>203</v>
      </c>
    </row>
    <row r="11" spans="1:46" ht="17.25" customHeight="1" x14ac:dyDescent="0.25">
      <c r="A11" s="10">
        <v>2018</v>
      </c>
      <c r="B11" s="5">
        <v>43191</v>
      </c>
      <c r="C11" s="5">
        <v>43281</v>
      </c>
      <c r="D11" s="7" t="s">
        <v>112</v>
      </c>
      <c r="E11" s="7" t="s">
        <v>118</v>
      </c>
      <c r="F11" s="19" t="s">
        <v>186</v>
      </c>
      <c r="G11" s="6" t="s">
        <v>153</v>
      </c>
      <c r="H11" s="20" t="s">
        <v>204</v>
      </c>
      <c r="I11" s="12" t="s">
        <v>170</v>
      </c>
      <c r="N11" s="7" t="s">
        <v>154</v>
      </c>
      <c r="O11" s="7" t="s">
        <v>161</v>
      </c>
      <c r="P11" s="7" t="s">
        <v>155</v>
      </c>
      <c r="Q11" s="7" t="s">
        <v>156</v>
      </c>
      <c r="R11" s="7" t="s">
        <v>186</v>
      </c>
      <c r="S11" s="5">
        <v>43221</v>
      </c>
      <c r="T11" s="18">
        <f t="shared" si="0"/>
        <v>48700</v>
      </c>
      <c r="U11" s="17">
        <v>56492</v>
      </c>
      <c r="V11" s="17">
        <v>56492</v>
      </c>
      <c r="W11" s="17">
        <v>56492</v>
      </c>
      <c r="X11" t="s">
        <v>157</v>
      </c>
      <c r="Z11" t="s">
        <v>158</v>
      </c>
      <c r="AA11" s="7" t="s">
        <v>170</v>
      </c>
      <c r="AC11" s="5">
        <v>43221</v>
      </c>
      <c r="AD11" s="9">
        <v>43251</v>
      </c>
      <c r="AE11" s="14" t="s">
        <v>194</v>
      </c>
      <c r="AG11" t="s">
        <v>164</v>
      </c>
      <c r="AH11" s="12" t="s">
        <v>165</v>
      </c>
      <c r="AJ11" s="8" t="s">
        <v>120</v>
      </c>
      <c r="AQ11" s="16" t="s">
        <v>202</v>
      </c>
      <c r="AR11" s="5">
        <v>43293</v>
      </c>
      <c r="AS11" s="5">
        <v>43293</v>
      </c>
      <c r="AT11" s="21" t="s">
        <v>203</v>
      </c>
    </row>
    <row r="12" spans="1:46" ht="17.25" customHeight="1" x14ac:dyDescent="0.25">
      <c r="A12" s="10">
        <v>2018</v>
      </c>
      <c r="B12" s="5">
        <v>43191</v>
      </c>
      <c r="C12" s="5">
        <v>43281</v>
      </c>
      <c r="D12" s="7" t="s">
        <v>112</v>
      </c>
      <c r="E12" s="7" t="s">
        <v>118</v>
      </c>
      <c r="F12" s="6" t="s">
        <v>182</v>
      </c>
      <c r="G12" s="6" t="s">
        <v>153</v>
      </c>
      <c r="H12" s="20" t="s">
        <v>204</v>
      </c>
      <c r="I12" s="6" t="s">
        <v>171</v>
      </c>
      <c r="N12" s="6" t="s">
        <v>162</v>
      </c>
      <c r="O12" s="6" t="s">
        <v>163</v>
      </c>
      <c r="P12" s="6" t="s">
        <v>155</v>
      </c>
      <c r="Q12" s="6" t="s">
        <v>156</v>
      </c>
      <c r="R12" s="6" t="s">
        <v>182</v>
      </c>
      <c r="S12" s="5">
        <v>43221</v>
      </c>
      <c r="T12" s="18">
        <f t="shared" si="0"/>
        <v>54943.948275862072</v>
      </c>
      <c r="U12" s="17">
        <v>63734.98</v>
      </c>
      <c r="V12" s="17">
        <v>63734.98</v>
      </c>
      <c r="W12" s="17">
        <v>63734.98</v>
      </c>
      <c r="X12" t="s">
        <v>157</v>
      </c>
      <c r="Z12" t="s">
        <v>158</v>
      </c>
      <c r="AA12" s="6" t="s">
        <v>171</v>
      </c>
      <c r="AC12" s="5">
        <v>43221</v>
      </c>
      <c r="AD12" s="5">
        <v>43235</v>
      </c>
      <c r="AE12" s="13" t="s">
        <v>195</v>
      </c>
      <c r="AG12" t="s">
        <v>164</v>
      </c>
      <c r="AH12" t="s">
        <v>165</v>
      </c>
      <c r="AJ12" s="8" t="s">
        <v>120</v>
      </c>
      <c r="AQ12" s="16" t="s">
        <v>202</v>
      </c>
      <c r="AR12" s="5">
        <v>43293</v>
      </c>
      <c r="AS12" s="5">
        <v>43293</v>
      </c>
      <c r="AT12" s="21" t="s">
        <v>203</v>
      </c>
    </row>
    <row r="13" spans="1:46" s="12" customFormat="1" ht="17.25" customHeight="1" x14ac:dyDescent="0.25">
      <c r="A13" s="10">
        <v>2018</v>
      </c>
      <c r="B13" s="5">
        <v>43191</v>
      </c>
      <c r="C13" s="5">
        <v>43281</v>
      </c>
      <c r="D13" s="12" t="s">
        <v>112</v>
      </c>
      <c r="E13" s="12" t="s">
        <v>118</v>
      </c>
      <c r="F13" s="6" t="s">
        <v>183</v>
      </c>
      <c r="G13" s="6" t="s">
        <v>153</v>
      </c>
      <c r="H13" s="20" t="s">
        <v>204</v>
      </c>
      <c r="I13" s="6" t="s">
        <v>171</v>
      </c>
      <c r="N13" s="6" t="s">
        <v>162</v>
      </c>
      <c r="O13" s="6" t="s">
        <v>163</v>
      </c>
      <c r="P13" s="6" t="s">
        <v>155</v>
      </c>
      <c r="Q13" s="6" t="s">
        <v>156</v>
      </c>
      <c r="R13" s="6" t="s">
        <v>183</v>
      </c>
      <c r="S13" s="5">
        <v>43236</v>
      </c>
      <c r="T13" s="18">
        <f t="shared" si="0"/>
        <v>54943.948275862072</v>
      </c>
      <c r="U13" s="17">
        <v>63734.98</v>
      </c>
      <c r="V13" s="17">
        <v>63734.98</v>
      </c>
      <c r="W13" s="17">
        <v>63734.98</v>
      </c>
      <c r="X13" s="12" t="s">
        <v>157</v>
      </c>
      <c r="Z13" s="12" t="s">
        <v>158</v>
      </c>
      <c r="AA13" s="6" t="s">
        <v>171</v>
      </c>
      <c r="AC13" s="5">
        <v>43236</v>
      </c>
      <c r="AD13" s="5">
        <v>43251</v>
      </c>
      <c r="AE13" s="14" t="s">
        <v>196</v>
      </c>
      <c r="AG13" s="12" t="s">
        <v>164</v>
      </c>
      <c r="AH13" s="12" t="s">
        <v>165</v>
      </c>
      <c r="AJ13" s="12" t="s">
        <v>120</v>
      </c>
      <c r="AQ13" s="16" t="s">
        <v>202</v>
      </c>
      <c r="AR13" s="5">
        <v>43293</v>
      </c>
      <c r="AS13" s="5">
        <v>43293</v>
      </c>
      <c r="AT13" s="21" t="s">
        <v>203</v>
      </c>
    </row>
    <row r="14" spans="1:46" ht="17.25" customHeight="1" x14ac:dyDescent="0.25">
      <c r="A14" s="10">
        <v>2018</v>
      </c>
      <c r="B14" s="5">
        <v>43191</v>
      </c>
      <c r="C14" s="5">
        <v>43281</v>
      </c>
      <c r="D14" s="7" t="s">
        <v>112</v>
      </c>
      <c r="E14" s="7" t="s">
        <v>118</v>
      </c>
      <c r="F14" s="6" t="s">
        <v>187</v>
      </c>
      <c r="G14" s="6" t="s">
        <v>153</v>
      </c>
      <c r="H14" s="20" t="s">
        <v>204</v>
      </c>
      <c r="I14" s="6" t="s">
        <v>172</v>
      </c>
      <c r="N14" s="6" t="s">
        <v>154</v>
      </c>
      <c r="O14" s="6" t="s">
        <v>161</v>
      </c>
      <c r="P14" s="6" t="s">
        <v>155</v>
      </c>
      <c r="Q14" s="6" t="s">
        <v>156</v>
      </c>
      <c r="R14" s="6" t="s">
        <v>187</v>
      </c>
      <c r="S14" s="5">
        <v>43252</v>
      </c>
      <c r="T14" s="18">
        <f t="shared" si="0"/>
        <v>48700</v>
      </c>
      <c r="U14" s="17">
        <v>56492</v>
      </c>
      <c r="V14" s="17">
        <v>56492</v>
      </c>
      <c r="W14" s="17">
        <v>56492</v>
      </c>
      <c r="X14" t="s">
        <v>157</v>
      </c>
      <c r="Z14" t="s">
        <v>158</v>
      </c>
      <c r="AA14" s="6" t="s">
        <v>172</v>
      </c>
      <c r="AC14" s="5">
        <v>43252</v>
      </c>
      <c r="AD14" s="5">
        <v>43281</v>
      </c>
      <c r="AE14" s="13" t="s">
        <v>197</v>
      </c>
      <c r="AG14" t="s">
        <v>164</v>
      </c>
      <c r="AH14" t="s">
        <v>165</v>
      </c>
      <c r="AJ14" s="8" t="s">
        <v>120</v>
      </c>
      <c r="AQ14" s="16" t="s">
        <v>202</v>
      </c>
      <c r="AR14" s="5">
        <v>43293</v>
      </c>
      <c r="AS14" s="5">
        <v>43293</v>
      </c>
      <c r="AT14" s="21" t="s">
        <v>203</v>
      </c>
    </row>
    <row r="15" spans="1:46" ht="17.25" customHeight="1" x14ac:dyDescent="0.25">
      <c r="A15" s="10">
        <v>2018</v>
      </c>
      <c r="B15" s="5">
        <v>43191</v>
      </c>
      <c r="C15" s="5">
        <v>43281</v>
      </c>
      <c r="D15" s="7" t="s">
        <v>112</v>
      </c>
      <c r="E15" s="7" t="s">
        <v>118</v>
      </c>
      <c r="F15" s="6" t="s">
        <v>184</v>
      </c>
      <c r="G15" s="6" t="s">
        <v>153</v>
      </c>
      <c r="H15" s="20" t="s">
        <v>205</v>
      </c>
      <c r="I15" s="6" t="s">
        <v>173</v>
      </c>
      <c r="N15" s="6" t="s">
        <v>162</v>
      </c>
      <c r="O15" s="6" t="s">
        <v>163</v>
      </c>
      <c r="P15" s="6" t="s">
        <v>155</v>
      </c>
      <c r="Q15" s="6" t="s">
        <v>156</v>
      </c>
      <c r="R15" s="6" t="s">
        <v>184</v>
      </c>
      <c r="S15" s="5">
        <v>43252</v>
      </c>
      <c r="T15" s="18">
        <f t="shared" si="0"/>
        <v>54943.948275862072</v>
      </c>
      <c r="U15" s="17">
        <v>63734.98</v>
      </c>
      <c r="V15" s="17">
        <v>63734.98</v>
      </c>
      <c r="W15" s="17">
        <v>63734.98</v>
      </c>
      <c r="X15" t="s">
        <v>157</v>
      </c>
      <c r="Z15" t="s">
        <v>158</v>
      </c>
      <c r="AA15" s="6" t="s">
        <v>173</v>
      </c>
      <c r="AC15" s="5">
        <v>43252</v>
      </c>
      <c r="AD15" s="5">
        <v>43266</v>
      </c>
      <c r="AE15" s="13" t="s">
        <v>198</v>
      </c>
      <c r="AG15" t="s">
        <v>159</v>
      </c>
      <c r="AH15" s="12" t="s">
        <v>160</v>
      </c>
      <c r="AJ15" s="8" t="s">
        <v>120</v>
      </c>
      <c r="AQ15" s="16" t="s">
        <v>202</v>
      </c>
      <c r="AR15" s="5">
        <v>43293</v>
      </c>
      <c r="AS15" s="5">
        <v>43293</v>
      </c>
      <c r="AT15" s="21" t="s">
        <v>203</v>
      </c>
    </row>
    <row r="16" spans="1:46" s="12" customFormat="1" ht="17.25" customHeight="1" x14ac:dyDescent="0.25">
      <c r="A16" s="10">
        <v>2018</v>
      </c>
      <c r="B16" s="5">
        <v>43191</v>
      </c>
      <c r="C16" s="5">
        <v>43281</v>
      </c>
      <c r="D16" s="12" t="s">
        <v>112</v>
      </c>
      <c r="E16" s="12" t="s">
        <v>118</v>
      </c>
      <c r="F16" s="6" t="s">
        <v>185</v>
      </c>
      <c r="G16" s="6" t="s">
        <v>153</v>
      </c>
      <c r="H16" s="20" t="s">
        <v>205</v>
      </c>
      <c r="I16" s="6" t="s">
        <v>173</v>
      </c>
      <c r="N16" s="6" t="s">
        <v>162</v>
      </c>
      <c r="O16" s="6" t="s">
        <v>163</v>
      </c>
      <c r="P16" s="6" t="s">
        <v>155</v>
      </c>
      <c r="Q16" s="6" t="s">
        <v>156</v>
      </c>
      <c r="R16" s="6" t="s">
        <v>185</v>
      </c>
      <c r="S16" s="5">
        <v>43267</v>
      </c>
      <c r="T16" s="18">
        <f t="shared" si="0"/>
        <v>54943.948275862072</v>
      </c>
      <c r="U16" s="17">
        <v>63734.98</v>
      </c>
      <c r="V16" s="17">
        <v>63734.98</v>
      </c>
      <c r="W16" s="17">
        <v>63734.98</v>
      </c>
      <c r="X16" s="12" t="s">
        <v>157</v>
      </c>
      <c r="Z16" s="12" t="s">
        <v>158</v>
      </c>
      <c r="AA16" s="6" t="s">
        <v>173</v>
      </c>
      <c r="AC16" s="5">
        <v>43267</v>
      </c>
      <c r="AD16" s="5">
        <v>43281</v>
      </c>
      <c r="AE16" s="13" t="s">
        <v>199</v>
      </c>
      <c r="AG16" s="12" t="s">
        <v>159</v>
      </c>
      <c r="AH16" s="12" t="s">
        <v>160</v>
      </c>
      <c r="AJ16" s="12" t="s">
        <v>120</v>
      </c>
      <c r="AQ16" s="16" t="s">
        <v>202</v>
      </c>
      <c r="AR16" s="5">
        <v>43293</v>
      </c>
      <c r="AS16" s="5">
        <v>43293</v>
      </c>
      <c r="AT16" s="21" t="s">
        <v>203</v>
      </c>
    </row>
    <row r="17" spans="1:46" ht="17.25" customHeight="1" x14ac:dyDescent="0.25">
      <c r="A17" s="10">
        <v>2018</v>
      </c>
      <c r="B17" s="5">
        <v>43191</v>
      </c>
      <c r="C17" s="5">
        <v>43281</v>
      </c>
      <c r="D17" s="7" t="s">
        <v>112</v>
      </c>
      <c r="E17" s="7" t="s">
        <v>118</v>
      </c>
      <c r="F17" s="6" t="s">
        <v>188</v>
      </c>
      <c r="G17" s="6" t="s">
        <v>153</v>
      </c>
      <c r="H17" s="20" t="s">
        <v>205</v>
      </c>
      <c r="I17" s="6" t="s">
        <v>174</v>
      </c>
      <c r="N17" s="6" t="s">
        <v>177</v>
      </c>
      <c r="O17" s="6" t="s">
        <v>190</v>
      </c>
      <c r="P17" s="6" t="s">
        <v>166</v>
      </c>
      <c r="Q17" s="6" t="s">
        <v>166</v>
      </c>
      <c r="R17" s="6" t="s">
        <v>188</v>
      </c>
      <c r="S17" s="9" t="s">
        <v>189</v>
      </c>
      <c r="T17" s="18">
        <f t="shared" si="0"/>
        <v>34482.758620689659</v>
      </c>
      <c r="U17" s="17">
        <v>40000</v>
      </c>
      <c r="V17" s="17">
        <v>40000</v>
      </c>
      <c r="W17" s="17">
        <v>40000</v>
      </c>
      <c r="X17" t="s">
        <v>157</v>
      </c>
      <c r="Z17" t="s">
        <v>158</v>
      </c>
      <c r="AA17" s="6" t="s">
        <v>174</v>
      </c>
      <c r="AC17" s="5">
        <v>43161</v>
      </c>
      <c r="AD17" s="9" t="s">
        <v>189</v>
      </c>
      <c r="AE17" s="14" t="s">
        <v>200</v>
      </c>
      <c r="AG17" t="s">
        <v>159</v>
      </c>
      <c r="AH17" t="s">
        <v>160</v>
      </c>
      <c r="AJ17" s="8" t="s">
        <v>120</v>
      </c>
      <c r="AQ17" s="16" t="s">
        <v>202</v>
      </c>
      <c r="AR17" s="5">
        <v>43293</v>
      </c>
      <c r="AS17" s="5">
        <v>43293</v>
      </c>
      <c r="AT17" s="21" t="s">
        <v>203</v>
      </c>
    </row>
    <row r="18" spans="1:46" ht="17.25" customHeight="1" x14ac:dyDescent="0.25">
      <c r="A18" s="10"/>
    </row>
    <row r="19" spans="1:46" ht="17.25" customHeight="1" x14ac:dyDescent="0.25">
      <c r="T19" s="4"/>
    </row>
    <row r="20" spans="1:46" ht="17.25" customHeight="1" x14ac:dyDescent="0.25"/>
    <row r="21" spans="1:46" ht="17.25" customHeight="1" x14ac:dyDescent="0.25"/>
    <row r="22" spans="1:46" ht="17.25" customHeight="1" x14ac:dyDescent="0.25"/>
    <row r="23" spans="1:46" ht="17.25" customHeight="1" x14ac:dyDescent="0.25"/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J8:AJ201" xr:uid="{00000000-0002-0000-0000-000002000000}">
      <formula1>Hidden_335</formula1>
    </dataValidation>
  </dataValidations>
  <hyperlinks>
    <hyperlink ref="AE11" r:id="rId1" xr:uid="{00000000-0004-0000-0000-000000000000}"/>
    <hyperlink ref="AE13" r:id="rId2" xr:uid="{00000000-0004-0000-0000-000001000000}"/>
    <hyperlink ref="AE10" r:id="rId3" xr:uid="{00000000-0004-0000-0000-000002000000}"/>
    <hyperlink ref="AE17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3" sqref="A3"/>
    </sheetView>
  </sheetViews>
  <sheetFormatPr baseColWidth="10" defaultColWidth="8.710937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>
      <selection activeCell="G12" sqref="G12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855468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</row>
    <row r="3" spans="1:7" x14ac:dyDescent="0.25">
      <c r="A3" s="1" t="s">
        <v>127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.1406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134</v>
      </c>
      <c r="C2" t="s">
        <v>135</v>
      </c>
      <c r="D2" t="s">
        <v>136</v>
      </c>
      <c r="E2" t="s">
        <v>137</v>
      </c>
    </row>
    <row r="3" spans="1:5" x14ac:dyDescent="0.25">
      <c r="A3" s="1" t="s">
        <v>127</v>
      </c>
      <c r="B3" s="1" t="s">
        <v>138</v>
      </c>
      <c r="C3" s="1" t="s">
        <v>139</v>
      </c>
      <c r="D3" s="1" t="s">
        <v>140</v>
      </c>
      <c r="E3" s="1" t="s">
        <v>141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570312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145</v>
      </c>
      <c r="C2" t="s">
        <v>146</v>
      </c>
      <c r="D2" t="s">
        <v>147</v>
      </c>
      <c r="E2" t="s">
        <v>148</v>
      </c>
    </row>
    <row r="3" spans="1:5" ht="30" x14ac:dyDescent="0.25">
      <c r="A3" s="1" t="s">
        <v>127</v>
      </c>
      <c r="B3" s="1" t="s">
        <v>149</v>
      </c>
      <c r="C3" s="1" t="s">
        <v>150</v>
      </c>
      <c r="D3" s="1" t="s">
        <v>151</v>
      </c>
      <c r="E3" s="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2018-04-13T21:11:37Z</dcterms:created>
  <dcterms:modified xsi:type="dcterms:W3CDTF">2018-07-12T21:51:05Z</dcterms:modified>
</cp:coreProperties>
</file>